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N\DV\AD\Inkopen &amp; Aanbestedingen\1. Aanbestedingen EU &amp; Nationaal\Lopend\2021\CZINK20-11-040 Digitaal Loket Pakeerbeheer\2. Aanbesteding documenten\2. Offerteaanvraag\Publicatie\"/>
    </mc:Choice>
  </mc:AlternateContent>
  <bookViews>
    <workbookView xWindow="-105" yWindow="-105" windowWidth="23250" windowHeight="10380"/>
  </bookViews>
  <sheets>
    <sheet name="Prijsformulier Nissewaard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5" l="1"/>
  <c r="B44" i="5"/>
  <c r="C43" i="5"/>
  <c r="B43" i="5"/>
  <c r="B42" i="5"/>
  <c r="H37" i="5"/>
  <c r="G36" i="5"/>
  <c r="H36" i="5" s="1"/>
  <c r="H35" i="5"/>
  <c r="H34" i="5"/>
  <c r="H28" i="5"/>
  <c r="H27" i="5"/>
  <c r="F23" i="5"/>
  <c r="H23" i="5" s="1"/>
  <c r="H22" i="5"/>
  <c r="H20" i="5"/>
  <c r="G19" i="5"/>
  <c r="H19" i="5" s="1"/>
  <c r="H18" i="5"/>
  <c r="H17" i="5"/>
  <c r="C9" i="5"/>
  <c r="C42" i="5" s="1"/>
  <c r="H8" i="5"/>
  <c r="H7" i="5"/>
  <c r="H9" i="5" l="1"/>
  <c r="H42" i="5" s="1"/>
  <c r="F24" i="5"/>
  <c r="F25" i="5" s="1"/>
  <c r="H25" i="5" s="1"/>
  <c r="H38" i="5"/>
  <c r="H44" i="5" s="1"/>
  <c r="H24" i="5" l="1"/>
  <c r="H29" i="5" s="1"/>
  <c r="H43" i="5" s="1"/>
  <c r="H45" i="5" s="1"/>
</calcChain>
</file>

<file path=xl/sharedStrings.xml><?xml version="1.0" encoding="utf-8"?>
<sst xmlns="http://schemas.openxmlformats.org/spreadsheetml/2006/main" count="84" uniqueCount="65">
  <si>
    <t>Positie</t>
  </si>
  <si>
    <t xml:space="preserve">Onderdeel </t>
  </si>
  <si>
    <t>Totaal</t>
  </si>
  <si>
    <t>1.1</t>
  </si>
  <si>
    <t>1.2</t>
  </si>
  <si>
    <t xml:space="preserve">
</t>
  </si>
  <si>
    <t>Jaar</t>
  </si>
  <si>
    <t>2.1</t>
  </si>
  <si>
    <t>jaar 1</t>
  </si>
  <si>
    <t>2.2</t>
  </si>
  <si>
    <t>jaar 2</t>
  </si>
  <si>
    <t>2.3</t>
  </si>
  <si>
    <t>jaar 3</t>
  </si>
  <si>
    <t>2.4</t>
  </si>
  <si>
    <t>Stukprijs</t>
  </si>
  <si>
    <t>Prijs</t>
  </si>
  <si>
    <t>2.8</t>
  </si>
  <si>
    <t>2.9</t>
  </si>
  <si>
    <t>2.10</t>
  </si>
  <si>
    <t>Extra oproepen (opgegeven aantal is forfaitair aantal, de werkelijke aantoonbare maandelijkse aantallen boven 80 oproepen mogen worden verrekend)</t>
  </si>
  <si>
    <t>Total Cost of Ownership gedurende contractperiode</t>
  </si>
  <si>
    <t>TCO onderdeel</t>
  </si>
  <si>
    <t>Ondertekening rechtsgeldig vertegenwoordiger</t>
  </si>
  <si>
    <t>Handtekening:</t>
  </si>
  <si>
    <t>Datum:</t>
  </si>
  <si>
    <t>Naam :</t>
  </si>
  <si>
    <t>Alleen de nietgeblokkeerde paarse cellen invullen de overige cellen zijn vastgesteld of worden automatisch gevuld.</t>
  </si>
  <si>
    <t>forfaitair aantal extra uitgiften</t>
  </si>
  <si>
    <t>Onderhoudswerkzaamheden buiten het onderhoudscontract</t>
  </si>
  <si>
    <t>Forfaittair aantal gedurende contract</t>
  </si>
  <si>
    <t>Bedrag per uitgifte per jaar</t>
  </si>
  <si>
    <t>Configuratie, implementatie en bedrijfsklare oplevering PVS (back en frontoffice)</t>
  </si>
  <si>
    <t>vast bedrag tot 5000 actieve parkeervergunningen</t>
  </si>
  <si>
    <t>verrekening per 100 extra parkeervergunning</t>
  </si>
  <si>
    <t>jaar 4 - jaar 8  (optie) per jaar</t>
  </si>
  <si>
    <t>Totaal (gehele looptijd incl.optiejaren)</t>
  </si>
  <si>
    <t>Positie 3: Onderhoud en aanpassing (Forfaitair)</t>
  </si>
  <si>
    <t>Het toevoegen van een extra type vergunning (tarieven, uitgifteregels, doelgroepen etc.) incl configuratie frontoffice</t>
  </si>
  <si>
    <t>Uurtarief (inclusief eventuele voorrijkosten) voor werkzaamheden die worden uitgevoerd ten behoeve van het adaptief onderhoud (niet behorende tot de voornoemde werkzaamheden)</t>
  </si>
  <si>
    <t>TCO gedurende contractperiode (8 jaar)</t>
  </si>
  <si>
    <t xml:space="preserve">Positie 2: Integrale jaarlijkse kosten van het in standhouden van de dienstverlening en alle daarvoor benodige soft en hardware conform programma van eisen </t>
  </si>
  <si>
    <t>3.1</t>
  </si>
  <si>
    <t>3.2</t>
  </si>
  <si>
    <t>3.3</t>
  </si>
  <si>
    <t>3.4</t>
  </si>
  <si>
    <t>Telefonische Bezoekersregeling</t>
  </si>
  <si>
    <t>Aantal (verrekenbaar) per jaar/stuk</t>
  </si>
  <si>
    <t>Positie 1: Integrale kosten van configuratie en implementatie</t>
  </si>
  <si>
    <t>Alle prijzen op basis prijspeil 1-1-2021, exclusief btw.</t>
  </si>
  <si>
    <t>stuk of uurprijs</t>
  </si>
  <si>
    <t>aantal</t>
  </si>
  <si>
    <t xml:space="preserve">
</t>
  </si>
  <si>
    <t>vast bedrag tot 4500 actieve mantelzorg en bezoekers-parkeervergunningen</t>
  </si>
  <si>
    <t>verrekening per 100 extra mantelzorg en bezoekers-parkeervergunning</t>
  </si>
  <si>
    <t>Toelichting. In deze prijsopgave wordt als actieve parkeervergunning beschouwd: het gemiddelde van het aantal actieve parkeervergunningen per 1 januari van het jaar en 31 december van het jaar. Bedragen zijn inclusief alle diensten. Onder parkeervergunningen worden ook begrepen: ontheffingen en abonnementen.</t>
  </si>
  <si>
    <t>2.5</t>
  </si>
  <si>
    <t>2.6</t>
  </si>
  <si>
    <t>2.7</t>
  </si>
  <si>
    <t>Callcenter bezoekersregeling (inclusief 80 maandelijkse oproepen)</t>
  </si>
  <si>
    <t>Uurtarief Ondersteuning backoffice (bijv bij prolongatie)</t>
  </si>
  <si>
    <t>Het aanpassen van alle tarieven  (bijvoorbeeld door inflatiecorrectie, als eenheidstarief)</t>
  </si>
  <si>
    <t>Positie 2: kosten looptijd overeenkomst</t>
  </si>
  <si>
    <t>Positie 3: kosten looptijd overeenkomst aanpassingen</t>
  </si>
  <si>
    <t>Configuratie, implementatie en bedrijfsklare oplevering Bezoekersregeling (back en frontoffice/ app)</t>
  </si>
  <si>
    <t>Bijlage B Inschrijfformulier "Parkeervergunningssysteem en bezoekersregeling CZINK20-011-040"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</si>
</sst>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 &quot;€&quot;\ * #,##0.00_ ;_ &quot;€&quot;\ * \-#,##0.00_ ;_ &quot;€&quot;\ * &quot;-&quot;??_ ;_ @_ "/>
    <numFmt numFmtId="164" formatCode="[$-413]mmm/yy;@"/>
    <numFmt numFmtId="165" formatCode="_-&quot;€&quot;\ * #,##0.00_-;_-&quot;€&quot;\ * #,##0.00\-;_-&quot;€&quot;\ * &quot;-&quot;_-;_-@_-"/>
    <numFmt numFmtId="166" formatCode="_-&quot;€&quot;\ * #,##0_-;_-&quot;€&quot;\ * #,##0\-;_-&quot;€&quot;\ * &quot;-&quot;_-;_-@_-"/>
    <numFmt numFmtId="167" formatCode="_(* #,##0.00_);_(* \(#,##0.00\);_(* &quot;-&quot;??_);_(@_)"/>
    <numFmt numFmtId="168" formatCode="_-&quot;€&quot;\ * #,##0.00_-;_-&quot;€&quot;\ * #,##0.00\-;_-&quot;€&quot;\ * &quot;-&quot;??_-;_-@_-"/>
    <numFmt numFmtId="169" formatCode="_ [$€-2]\ * #,##0.00_ ;_ [$€-2]\ * \-#,##0.00_ ;_ [$€-2]\ * &quot;-&quot;??_ ;_ @_ 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9"/>
      <color rgb="FFFFFFFF"/>
      <name val="Arial"/>
      <family val="2"/>
    </font>
    <font>
      <b/>
      <sz val="9"/>
      <color indexed="9"/>
      <name val="Arial"/>
      <family val="2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7099"/>
        <bgColor rgb="FF000000"/>
      </patternFill>
    </fill>
    <fill>
      <patternFill patternType="solid">
        <fgColor rgb="FF007099"/>
        <bgColor indexed="64"/>
      </patternFill>
    </fill>
    <fill>
      <patternFill patternType="solid">
        <fgColor rgb="FFD0EBEC"/>
        <bgColor indexed="64"/>
      </patternFill>
    </fill>
    <fill>
      <patternFill patternType="solid">
        <fgColor rgb="FFCE97CA"/>
        <bgColor indexed="64"/>
      </patternFill>
    </fill>
    <fill>
      <patternFill patternType="solid">
        <fgColor rgb="FFE7F5F5"/>
        <bgColor indexed="64"/>
      </patternFill>
    </fill>
    <fill>
      <patternFill patternType="solid">
        <fgColor rgb="FFE7CBE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10" borderId="13" applyNumberFormat="0" applyFont="0" applyAlignment="0" applyProtection="0"/>
    <xf numFmtId="0" fontId="1" fillId="0" borderId="0"/>
    <xf numFmtId="168" fontId="13" fillId="0" borderId="0" applyFont="0" applyFill="0" applyBorder="0" applyAlignment="0" applyProtection="0"/>
  </cellStyleXfs>
  <cellXfs count="103">
    <xf numFmtId="0" fontId="0" fillId="0" borderId="0" xfId="0"/>
    <xf numFmtId="165" fontId="9" fillId="6" borderId="4" xfId="2" applyNumberFormat="1" applyFont="1" applyFill="1" applyBorder="1" applyAlignment="1" applyProtection="1">
      <alignment horizontal="right" vertical="top"/>
      <protection locked="0"/>
    </xf>
    <xf numFmtId="165" fontId="9" fillId="8" borderId="4" xfId="2" applyNumberFormat="1" applyFont="1" applyFill="1" applyBorder="1" applyAlignment="1" applyProtection="1">
      <alignment horizontal="right" vertical="top"/>
      <protection locked="0"/>
    </xf>
    <xf numFmtId="165" fontId="9" fillId="6" borderId="4" xfId="2" applyNumberFormat="1" applyFont="1" applyFill="1" applyBorder="1" applyAlignment="1" applyProtection="1">
      <alignment horizontal="right" vertical="center"/>
      <protection locked="0"/>
    </xf>
    <xf numFmtId="165" fontId="9" fillId="8" borderId="4" xfId="2" applyNumberFormat="1" applyFont="1" applyFill="1" applyBorder="1" applyAlignment="1" applyProtection="1">
      <alignment horizontal="right" vertical="center"/>
      <protection locked="0"/>
    </xf>
    <xf numFmtId="165" fontId="9" fillId="8" borderId="12" xfId="2" applyNumberFormat="1" applyFont="1" applyFill="1" applyBorder="1" applyAlignment="1" applyProtection="1">
      <alignment horizontal="right" vertical="center"/>
      <protection locked="0"/>
    </xf>
    <xf numFmtId="0" fontId="5" fillId="2" borderId="0" xfId="1" applyFont="1" applyFill="1" applyProtection="1"/>
    <xf numFmtId="0" fontId="6" fillId="2" borderId="0" xfId="1" applyFont="1" applyFill="1" applyAlignment="1" applyProtection="1">
      <alignment vertical="center"/>
    </xf>
    <xf numFmtId="164" fontId="8" fillId="4" borderId="4" xfId="1" applyNumberFormat="1" applyFont="1" applyFill="1" applyBorder="1" applyAlignment="1" applyProtection="1">
      <alignment horizontal="left" vertical="center" wrapText="1" indent="1"/>
    </xf>
    <xf numFmtId="164" fontId="8" fillId="4" borderId="5" xfId="1" applyNumberFormat="1" applyFont="1" applyFill="1" applyBorder="1" applyAlignment="1" applyProtection="1">
      <alignment horizontal="left" vertical="center" wrapText="1" indent="2"/>
    </xf>
    <xf numFmtId="164" fontId="8" fillId="4" borderId="4" xfId="1" applyNumberFormat="1" applyFont="1" applyFill="1" applyBorder="1" applyAlignment="1" applyProtection="1">
      <alignment horizontal="left" vertical="center" wrapText="1"/>
    </xf>
    <xf numFmtId="1" fontId="9" fillId="5" borderId="4" xfId="2" applyNumberFormat="1" applyFont="1" applyFill="1" applyBorder="1" applyAlignment="1" applyProtection="1">
      <alignment horizontal="left" vertical="top" indent="1"/>
    </xf>
    <xf numFmtId="0" fontId="9" fillId="5" borderId="4" xfId="2" applyFont="1" applyFill="1" applyBorder="1" applyAlignment="1" applyProtection="1">
      <alignment horizontal="right" vertical="top"/>
    </xf>
    <xf numFmtId="165" fontId="9" fillId="5" borderId="4" xfId="2" applyNumberFormat="1" applyFont="1" applyFill="1" applyBorder="1" applyAlignment="1" applyProtection="1">
      <alignment horizontal="right" vertical="center"/>
    </xf>
    <xf numFmtId="9" fontId="9" fillId="7" borderId="4" xfId="3" applyFont="1" applyFill="1" applyBorder="1" applyAlignment="1" applyProtection="1">
      <alignment horizontal="left" indent="1"/>
    </xf>
    <xf numFmtId="0" fontId="9" fillId="7" borderId="4" xfId="2" applyFont="1" applyFill="1" applyBorder="1" applyAlignment="1" applyProtection="1">
      <alignment horizontal="right" vertical="top"/>
    </xf>
    <xf numFmtId="165" fontId="9" fillId="7" borderId="4" xfId="2" applyNumberFormat="1" applyFont="1" applyFill="1" applyBorder="1" applyAlignment="1" applyProtection="1">
      <alignment horizontal="right" vertical="center"/>
    </xf>
    <xf numFmtId="1" fontId="8" fillId="4" borderId="4" xfId="1" applyNumberFormat="1" applyFont="1" applyFill="1" applyBorder="1" applyAlignment="1" applyProtection="1">
      <alignment horizontal="left" vertical="center" wrapText="1" indent="1"/>
    </xf>
    <xf numFmtId="165" fontId="8" fillId="4" borderId="4" xfId="1" applyNumberFormat="1" applyFont="1" applyFill="1" applyBorder="1" applyAlignment="1" applyProtection="1">
      <alignment horizontal="center" vertical="center" wrapText="1"/>
    </xf>
    <xf numFmtId="0" fontId="6" fillId="2" borderId="0" xfId="1" applyFont="1" applyFill="1" applyAlignment="1" applyProtection="1">
      <alignment wrapText="1"/>
    </xf>
    <xf numFmtId="0" fontId="6" fillId="2" borderId="8" xfId="1" applyFont="1" applyFill="1" applyBorder="1" applyAlignment="1" applyProtection="1">
      <alignment vertical="center"/>
    </xf>
    <xf numFmtId="164" fontId="8" fillId="4" borderId="4" xfId="1" applyNumberFormat="1" applyFont="1" applyFill="1" applyBorder="1" applyAlignment="1" applyProtection="1">
      <alignment vertical="center" wrapText="1"/>
    </xf>
    <xf numFmtId="164" fontId="8" fillId="4" borderId="4" xfId="1" applyNumberFormat="1" applyFont="1" applyFill="1" applyBorder="1" applyAlignment="1" applyProtection="1">
      <alignment horizontal="center" vertical="center" wrapText="1"/>
    </xf>
    <xf numFmtId="0" fontId="9" fillId="5" borderId="4" xfId="2" applyFont="1" applyFill="1" applyBorder="1" applyAlignment="1" applyProtection="1">
      <alignment horizontal="left" vertical="top" indent="1"/>
    </xf>
    <xf numFmtId="9" fontId="9" fillId="5" borderId="4" xfId="3" applyFont="1" applyFill="1" applyBorder="1" applyAlignment="1" applyProtection="1">
      <alignment horizontal="left" indent="1"/>
    </xf>
    <xf numFmtId="0" fontId="9" fillId="5" borderId="4" xfId="2" applyFont="1" applyFill="1" applyBorder="1" applyAlignment="1" applyProtection="1">
      <alignment horizontal="center" vertical="center"/>
    </xf>
    <xf numFmtId="0" fontId="9" fillId="7" borderId="4" xfId="3" applyNumberFormat="1" applyFont="1" applyFill="1" applyBorder="1" applyAlignment="1" applyProtection="1">
      <alignment horizontal="center" vertical="center"/>
    </xf>
    <xf numFmtId="9" fontId="9" fillId="7" borderId="4" xfId="3" applyFont="1" applyFill="1" applyBorder="1" applyAlignment="1" applyProtection="1">
      <alignment horizontal="left" wrapText="1" indent="1"/>
    </xf>
    <xf numFmtId="9" fontId="9" fillId="7" borderId="4" xfId="3" applyFont="1" applyFill="1" applyBorder="1" applyAlignment="1" applyProtection="1">
      <alignment horizontal="left" vertical="center" indent="1"/>
    </xf>
    <xf numFmtId="0" fontId="9" fillId="7" borderId="4" xfId="3" applyNumberFormat="1" applyFont="1" applyFill="1" applyBorder="1" applyAlignment="1" applyProtection="1">
      <alignment horizontal="right" vertical="center" indent="1"/>
    </xf>
    <xf numFmtId="0" fontId="9" fillId="5" borderId="4" xfId="2" applyFont="1" applyFill="1" applyBorder="1" applyAlignment="1" applyProtection="1">
      <alignment horizontal="left" vertical="center" indent="1"/>
    </xf>
    <xf numFmtId="1" fontId="9" fillId="5" borderId="4" xfId="2" applyNumberFormat="1" applyFont="1" applyFill="1" applyBorder="1" applyAlignment="1" applyProtection="1">
      <alignment horizontal="right" vertical="center" indent="1"/>
    </xf>
    <xf numFmtId="0" fontId="9" fillId="7" borderId="12" xfId="3" applyNumberFormat="1" applyFont="1" applyFill="1" applyBorder="1" applyAlignment="1" applyProtection="1">
      <alignment horizontal="right" vertical="center" indent="1"/>
    </xf>
    <xf numFmtId="1" fontId="8" fillId="4" borderId="1" xfId="1" applyNumberFormat="1" applyFont="1" applyFill="1" applyBorder="1" applyAlignment="1" applyProtection="1">
      <alignment horizontal="left" vertical="center" wrapText="1" indent="1"/>
    </xf>
    <xf numFmtId="164" fontId="8" fillId="4" borderId="3" xfId="1" applyNumberFormat="1" applyFont="1" applyFill="1" applyBorder="1" applyAlignment="1" applyProtection="1">
      <alignment vertical="center" wrapText="1"/>
    </xf>
    <xf numFmtId="166" fontId="8" fillId="4" borderId="4" xfId="1" applyNumberFormat="1" applyFont="1" applyFill="1" applyBorder="1" applyAlignment="1" applyProtection="1">
      <alignment horizontal="center" vertical="center" wrapText="1"/>
    </xf>
    <xf numFmtId="1" fontId="9" fillId="5" borderId="4" xfId="3" applyNumberFormat="1" applyFont="1" applyFill="1" applyBorder="1" applyAlignment="1" applyProtection="1">
      <alignment horizontal="left" indent="1"/>
    </xf>
    <xf numFmtId="1" fontId="9" fillId="7" borderId="4" xfId="3" applyNumberFormat="1" applyFont="1" applyFill="1" applyBorder="1" applyAlignment="1" applyProtection="1">
      <alignment horizontal="left" indent="1"/>
    </xf>
    <xf numFmtId="164" fontId="11" fillId="4" borderId="4" xfId="1" applyNumberFormat="1" applyFont="1" applyFill="1" applyBorder="1" applyAlignment="1" applyProtection="1">
      <alignment vertical="center" wrapText="1"/>
    </xf>
    <xf numFmtId="165" fontId="11" fillId="4" borderId="4" xfId="1" applyNumberFormat="1" applyFont="1" applyFill="1" applyBorder="1" applyAlignment="1" applyProtection="1">
      <alignment horizontal="center" vertical="center" wrapText="1"/>
    </xf>
    <xf numFmtId="0" fontId="9" fillId="5" borderId="4" xfId="2" applyFont="1" applyFill="1" applyBorder="1" applyAlignment="1" applyProtection="1">
      <alignment horizontal="right" vertical="center" indent="1"/>
    </xf>
    <xf numFmtId="0" fontId="6" fillId="2" borderId="0" xfId="1" applyFont="1" applyFill="1" applyProtection="1"/>
    <xf numFmtId="0" fontId="6" fillId="2" borderId="2" xfId="1" applyFont="1" applyFill="1" applyBorder="1" applyProtection="1"/>
    <xf numFmtId="0" fontId="4" fillId="2" borderId="0" xfId="1" applyFont="1" applyFill="1" applyAlignment="1" applyProtection="1">
      <alignment wrapText="1"/>
    </xf>
    <xf numFmtId="165" fontId="0" fillId="0" borderId="0" xfId="0" applyNumberFormat="1"/>
    <xf numFmtId="169" fontId="0" fillId="0" borderId="0" xfId="0" applyNumberFormat="1"/>
    <xf numFmtId="164" fontId="10" fillId="3" borderId="1" xfId="1" applyNumberFormat="1" applyFont="1" applyFill="1" applyBorder="1" applyAlignment="1" applyProtection="1">
      <alignment horizontal="center" vertical="center" wrapText="1"/>
    </xf>
    <xf numFmtId="164" fontId="10" fillId="3" borderId="2" xfId="1" applyNumberFormat="1" applyFont="1" applyFill="1" applyBorder="1" applyAlignment="1" applyProtection="1">
      <alignment horizontal="center" vertical="center" wrapText="1"/>
    </xf>
    <xf numFmtId="164" fontId="10" fillId="3" borderId="3" xfId="1" applyNumberFormat="1" applyFont="1" applyFill="1" applyBorder="1" applyAlignment="1" applyProtection="1">
      <alignment horizontal="center" vertical="center" wrapText="1"/>
    </xf>
    <xf numFmtId="164" fontId="8" fillId="4" borderId="1" xfId="1" applyNumberFormat="1" applyFont="1" applyFill="1" applyBorder="1" applyAlignment="1" applyProtection="1">
      <alignment horizontal="left" vertical="center" wrapText="1" indent="1"/>
    </xf>
    <xf numFmtId="164" fontId="8" fillId="4" borderId="2" xfId="1" applyNumberFormat="1" applyFont="1" applyFill="1" applyBorder="1" applyAlignment="1" applyProtection="1">
      <alignment horizontal="left" vertical="center" wrapText="1" indent="1"/>
    </xf>
    <xf numFmtId="164" fontId="8" fillId="4" borderId="3" xfId="1" applyNumberFormat="1" applyFont="1" applyFill="1" applyBorder="1" applyAlignment="1" applyProtection="1">
      <alignment horizontal="left" vertical="center" wrapText="1" indent="1"/>
    </xf>
    <xf numFmtId="164" fontId="8" fillId="4" borderId="1" xfId="1" applyNumberFormat="1" applyFont="1" applyFill="1" applyBorder="1" applyAlignment="1" applyProtection="1">
      <alignment horizontal="center" vertical="center" wrapText="1"/>
    </xf>
    <xf numFmtId="164" fontId="8" fillId="4" borderId="3" xfId="1" applyNumberFormat="1" applyFont="1" applyFill="1" applyBorder="1" applyAlignment="1" applyProtection="1">
      <alignment horizontal="center" vertical="center" wrapText="1"/>
    </xf>
    <xf numFmtId="14" fontId="9" fillId="6" borderId="1" xfId="2" applyNumberFormat="1" applyFont="1" applyFill="1" applyBorder="1" applyAlignment="1" applyProtection="1">
      <alignment horizontal="center"/>
      <protection locked="0"/>
    </xf>
    <xf numFmtId="14" fontId="9" fillId="6" borderId="2" xfId="2" applyNumberFormat="1" applyFont="1" applyFill="1" applyBorder="1" applyAlignment="1" applyProtection="1">
      <alignment horizontal="center"/>
      <protection locked="0"/>
    </xf>
    <xf numFmtId="14" fontId="9" fillId="6" borderId="3" xfId="2" applyNumberFormat="1" applyFont="1" applyFill="1" applyBorder="1" applyAlignment="1" applyProtection="1">
      <alignment horizontal="center"/>
      <protection locked="0"/>
    </xf>
    <xf numFmtId="166" fontId="9" fillId="8" borderId="10" xfId="2" applyNumberFormat="1" applyFont="1" applyFill="1" applyBorder="1" applyAlignment="1" applyProtection="1">
      <alignment horizontal="center"/>
      <protection locked="0"/>
    </xf>
    <xf numFmtId="166" fontId="9" fillId="8" borderId="11" xfId="2" applyNumberFormat="1" applyFont="1" applyFill="1" applyBorder="1" applyAlignment="1" applyProtection="1">
      <alignment horizontal="center"/>
      <protection locked="0"/>
    </xf>
    <xf numFmtId="166" fontId="9" fillId="8" borderId="8" xfId="2" applyNumberFormat="1" applyFont="1" applyFill="1" applyBorder="1" applyAlignment="1" applyProtection="1">
      <alignment horizontal="center"/>
      <protection locked="0"/>
    </xf>
    <xf numFmtId="166" fontId="9" fillId="8" borderId="9" xfId="2" applyNumberFormat="1" applyFont="1" applyFill="1" applyBorder="1" applyAlignment="1" applyProtection="1">
      <alignment horizontal="center"/>
      <protection locked="0"/>
    </xf>
    <xf numFmtId="166" fontId="9" fillId="8" borderId="1" xfId="2" applyNumberFormat="1" applyFont="1" applyFill="1" applyBorder="1" applyAlignment="1" applyProtection="1">
      <alignment horizontal="center"/>
      <protection locked="0"/>
    </xf>
    <xf numFmtId="166" fontId="9" fillId="8" borderId="2" xfId="2" applyNumberFormat="1" applyFont="1" applyFill="1" applyBorder="1" applyAlignment="1" applyProtection="1">
      <alignment horizontal="center"/>
      <protection locked="0"/>
    </xf>
    <xf numFmtId="166" fontId="9" fillId="8" borderId="3" xfId="2" applyNumberFormat="1" applyFont="1" applyFill="1" applyBorder="1" applyAlignment="1" applyProtection="1">
      <alignment horizontal="center"/>
      <protection locked="0"/>
    </xf>
    <xf numFmtId="166" fontId="9" fillId="9" borderId="0" xfId="2" applyNumberFormat="1" applyFont="1" applyFill="1" applyAlignment="1" applyProtection="1">
      <alignment horizontal="center" vertical="center" wrapText="1"/>
    </xf>
    <xf numFmtId="164" fontId="11" fillId="4" borderId="1" xfId="1" applyNumberFormat="1" applyFont="1" applyFill="1" applyBorder="1" applyAlignment="1" applyProtection="1">
      <alignment horizontal="left" vertical="center" wrapText="1" indent="1"/>
    </xf>
    <xf numFmtId="164" fontId="11" fillId="4" borderId="2" xfId="1" applyNumberFormat="1" applyFont="1" applyFill="1" applyBorder="1" applyAlignment="1" applyProtection="1">
      <alignment horizontal="left" vertical="center" wrapText="1" indent="1"/>
    </xf>
    <xf numFmtId="164" fontId="11" fillId="4" borderId="3" xfId="1" applyNumberFormat="1" applyFont="1" applyFill="1" applyBorder="1" applyAlignment="1" applyProtection="1">
      <alignment horizontal="left" vertical="center" wrapText="1" indent="1"/>
    </xf>
    <xf numFmtId="164" fontId="8" fillId="4" borderId="1" xfId="1" applyNumberFormat="1" applyFont="1" applyFill="1" applyBorder="1" applyAlignment="1" applyProtection="1">
      <alignment horizontal="left" vertical="center" wrapText="1"/>
    </xf>
    <xf numFmtId="164" fontId="8" fillId="4" borderId="2" xfId="1" applyNumberFormat="1" applyFont="1" applyFill="1" applyBorder="1" applyAlignment="1" applyProtection="1">
      <alignment horizontal="left" vertical="center" wrapText="1"/>
    </xf>
    <xf numFmtId="164" fontId="8" fillId="4" borderId="3" xfId="1" applyNumberFormat="1" applyFont="1" applyFill="1" applyBorder="1" applyAlignment="1" applyProtection="1">
      <alignment horizontal="left" vertical="center" wrapText="1"/>
    </xf>
    <xf numFmtId="0" fontId="9" fillId="5" borderId="6" xfId="2" applyFont="1" applyFill="1" applyBorder="1" applyAlignment="1" applyProtection="1">
      <alignment horizontal="left" vertical="center" wrapText="1"/>
    </xf>
    <xf numFmtId="0" fontId="9" fillId="5" borderId="0" xfId="2" applyFont="1" applyFill="1" applyAlignment="1" applyProtection="1">
      <alignment horizontal="left" vertical="center" wrapText="1"/>
    </xf>
    <xf numFmtId="0" fontId="9" fillId="5" borderId="7" xfId="2" applyFont="1" applyFill="1" applyBorder="1" applyAlignment="1" applyProtection="1">
      <alignment horizontal="left" vertical="center" wrapText="1"/>
    </xf>
    <xf numFmtId="9" fontId="9" fillId="7" borderId="10" xfId="3" applyFont="1" applyFill="1" applyBorder="1" applyAlignment="1" applyProtection="1">
      <alignment horizontal="left" wrapText="1"/>
    </xf>
    <xf numFmtId="9" fontId="9" fillId="7" borderId="11" xfId="3" applyFont="1" applyFill="1" applyBorder="1" applyAlignment="1" applyProtection="1">
      <alignment horizontal="left" wrapText="1"/>
    </xf>
    <xf numFmtId="9" fontId="9" fillId="7" borderId="14" xfId="3" applyFont="1" applyFill="1" applyBorder="1" applyAlignment="1" applyProtection="1">
      <alignment horizontal="left" wrapText="1"/>
    </xf>
    <xf numFmtId="9" fontId="9" fillId="7" borderId="10" xfId="3" applyFont="1" applyFill="1" applyBorder="1" applyAlignment="1" applyProtection="1">
      <alignment horizontal="left" vertical="center" wrapText="1"/>
    </xf>
    <xf numFmtId="9" fontId="9" fillId="7" borderId="11" xfId="3" applyFont="1" applyFill="1" applyBorder="1" applyAlignment="1" applyProtection="1">
      <alignment horizontal="left" vertical="center" wrapText="1"/>
    </xf>
    <xf numFmtId="9" fontId="9" fillId="7" borderId="14" xfId="3" applyFont="1" applyFill="1" applyBorder="1" applyAlignment="1" applyProtection="1">
      <alignment horizontal="left" vertical="center" wrapText="1"/>
    </xf>
    <xf numFmtId="164" fontId="7" fillId="3" borderId="1" xfId="1" applyNumberFormat="1" applyFont="1" applyFill="1" applyBorder="1" applyAlignment="1" applyProtection="1">
      <alignment horizontal="left" vertical="center" wrapText="1"/>
    </xf>
    <xf numFmtId="164" fontId="7" fillId="3" borderId="2" xfId="1" applyNumberFormat="1" applyFont="1" applyFill="1" applyBorder="1" applyAlignment="1" applyProtection="1">
      <alignment horizontal="left" vertical="center" wrapText="1"/>
    </xf>
    <xf numFmtId="164" fontId="7" fillId="3" borderId="3" xfId="1" applyNumberFormat="1" applyFont="1" applyFill="1" applyBorder="1" applyAlignment="1" applyProtection="1">
      <alignment horizontal="left" vertical="center" wrapText="1"/>
    </xf>
    <xf numFmtId="164" fontId="9" fillId="5" borderId="6" xfId="3" applyNumberFormat="1" applyFont="1" applyFill="1" applyBorder="1" applyAlignment="1" applyProtection="1">
      <alignment horizontal="left" indent="1"/>
    </xf>
    <xf numFmtId="9" fontId="9" fillId="5" borderId="0" xfId="3" applyFont="1" applyFill="1" applyAlignment="1" applyProtection="1">
      <alignment horizontal="left" indent="1"/>
    </xf>
    <xf numFmtId="9" fontId="9" fillId="5" borderId="7" xfId="3" applyFont="1" applyFill="1" applyBorder="1" applyAlignment="1" applyProtection="1">
      <alignment horizontal="left" indent="1"/>
    </xf>
    <xf numFmtId="164" fontId="9" fillId="7" borderId="6" xfId="3" applyNumberFormat="1" applyFont="1" applyFill="1" applyBorder="1" applyAlignment="1" applyProtection="1">
      <alignment horizontal="left" indent="1"/>
    </xf>
    <xf numFmtId="9" fontId="9" fillId="7" borderId="0" xfId="3" applyFont="1" applyFill="1" applyAlignment="1" applyProtection="1">
      <alignment horizontal="left" indent="1"/>
    </xf>
    <xf numFmtId="9" fontId="9" fillId="7" borderId="7" xfId="3" applyFont="1" applyFill="1" applyBorder="1" applyAlignment="1" applyProtection="1">
      <alignment horizontal="left" indent="1"/>
    </xf>
    <xf numFmtId="9" fontId="9" fillId="7" borderId="1" xfId="3" applyFont="1" applyFill="1" applyBorder="1" applyAlignment="1" applyProtection="1">
      <alignment horizontal="left" wrapText="1"/>
    </xf>
    <xf numFmtId="9" fontId="9" fillId="7" borderId="2" xfId="3" applyFont="1" applyFill="1" applyBorder="1" applyAlignment="1" applyProtection="1">
      <alignment horizontal="left" wrapText="1"/>
    </xf>
    <xf numFmtId="9" fontId="9" fillId="7" borderId="3" xfId="3" applyFont="1" applyFill="1" applyBorder="1" applyAlignment="1" applyProtection="1">
      <alignment horizontal="left" wrapText="1"/>
    </xf>
    <xf numFmtId="164" fontId="8" fillId="4" borderId="2" xfId="1" applyNumberFormat="1" applyFont="1" applyFill="1" applyBorder="1" applyAlignment="1" applyProtection="1">
      <alignment horizontal="center" vertical="center" wrapText="1"/>
    </xf>
    <xf numFmtId="9" fontId="9" fillId="5" borderId="1" xfId="3" applyFont="1" applyFill="1" applyBorder="1" applyAlignment="1" applyProtection="1">
      <alignment horizontal="left" vertical="center" wrapText="1"/>
    </xf>
    <xf numFmtId="9" fontId="9" fillId="5" borderId="3" xfId="3" applyFont="1" applyFill="1" applyBorder="1" applyAlignment="1" applyProtection="1">
      <alignment horizontal="left" vertical="center" wrapText="1"/>
    </xf>
    <xf numFmtId="164" fontId="8" fillId="4" borderId="1" xfId="1" applyNumberFormat="1" applyFont="1" applyFill="1" applyBorder="1" applyAlignment="1" applyProtection="1">
      <alignment vertical="center" wrapText="1"/>
    </xf>
    <xf numFmtId="164" fontId="8" fillId="4" borderId="2" xfId="1" applyNumberFormat="1" applyFont="1" applyFill="1" applyBorder="1" applyAlignment="1" applyProtection="1">
      <alignment vertical="center" wrapText="1"/>
    </xf>
    <xf numFmtId="1" fontId="9" fillId="5" borderId="6" xfId="2" applyNumberFormat="1" applyFont="1" applyFill="1" applyBorder="1" applyAlignment="1" applyProtection="1">
      <alignment horizontal="left" vertical="top" wrapText="1"/>
    </xf>
    <xf numFmtId="1" fontId="9" fillId="5" borderId="0" xfId="2" applyNumberFormat="1" applyFont="1" applyFill="1" applyAlignment="1" applyProtection="1">
      <alignment horizontal="left" vertical="top" wrapText="1"/>
    </xf>
    <xf numFmtId="1" fontId="9" fillId="5" borderId="7" xfId="2" applyNumberFormat="1" applyFont="1" applyFill="1" applyBorder="1" applyAlignment="1" applyProtection="1">
      <alignment horizontal="left" vertical="top" wrapText="1"/>
    </xf>
    <xf numFmtId="0" fontId="6" fillId="2" borderId="0" xfId="1" applyFont="1" applyFill="1" applyProtection="1"/>
    <xf numFmtId="0" fontId="6" fillId="2" borderId="2" xfId="1" applyFont="1" applyFill="1" applyBorder="1" applyProtection="1"/>
    <xf numFmtId="0" fontId="14" fillId="0" borderId="0" xfId="0" applyFont="1"/>
  </cellXfs>
  <cellStyles count="12">
    <cellStyle name="Komma 2" xfId="7"/>
    <cellStyle name="Notitie 2" xfId="9"/>
    <cellStyle name="Procent 2" xfId="6"/>
    <cellStyle name="Procent 3" xfId="3"/>
    <cellStyle name="Standaard" xfId="0" builtinId="0"/>
    <cellStyle name="Standaard 2" xfId="1"/>
    <cellStyle name="Standaard 3" xfId="4"/>
    <cellStyle name="Standaard 4" xfId="5"/>
    <cellStyle name="Standaard 4 2" xfId="2"/>
    <cellStyle name="Standaard 5" xfId="10"/>
    <cellStyle name="Valuta 2" xfId="8"/>
    <cellStyle name="Valuta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zoomScale="110" zoomScaleNormal="110" workbookViewId="0">
      <selection activeCell="F7" sqref="F7"/>
    </sheetView>
  </sheetViews>
  <sheetFormatPr defaultRowHeight="12.75" x14ac:dyDescent="0.2"/>
  <cols>
    <col min="1" max="1" width="2.28515625" customWidth="1"/>
    <col min="3" max="3" width="26.28515625" customWidth="1"/>
    <col min="4" max="4" width="20.5703125" customWidth="1"/>
    <col min="5" max="5" width="17.28515625" customWidth="1"/>
    <col min="6" max="6" width="12.42578125" bestFit="1" customWidth="1"/>
    <col min="8" max="8" width="13.7109375" bestFit="1" customWidth="1"/>
    <col min="9" max="9" width="2.28515625" customWidth="1"/>
    <col min="11" max="11" width="13.140625" bestFit="1" customWidth="1"/>
    <col min="12" max="12" width="12" bestFit="1" customWidth="1"/>
  </cols>
  <sheetData>
    <row r="1" spans="1:12" x14ac:dyDescent="0.2">
      <c r="A1" s="102" t="s">
        <v>64</v>
      </c>
      <c r="B1" s="102"/>
    </row>
    <row r="3" spans="1:12" x14ac:dyDescent="0.2">
      <c r="A3" s="6"/>
      <c r="B3" s="41"/>
      <c r="C3" s="100"/>
      <c r="D3" s="100"/>
      <c r="E3" s="41"/>
      <c r="F3" s="41"/>
      <c r="G3" s="41"/>
      <c r="H3" s="7"/>
      <c r="I3" s="41"/>
    </row>
    <row r="4" spans="1:12" ht="15.75" x14ac:dyDescent="0.2">
      <c r="A4" s="41"/>
      <c r="B4" s="80" t="s">
        <v>47</v>
      </c>
      <c r="C4" s="81"/>
      <c r="D4" s="81"/>
      <c r="E4" s="81"/>
      <c r="F4" s="81"/>
      <c r="G4" s="81"/>
      <c r="H4" s="82"/>
      <c r="I4" s="41"/>
      <c r="K4" s="44"/>
    </row>
    <row r="5" spans="1:12" x14ac:dyDescent="0.2">
      <c r="A5" s="41"/>
      <c r="B5" s="41"/>
      <c r="C5" s="101"/>
      <c r="D5" s="101"/>
      <c r="E5" s="101"/>
      <c r="F5" s="101"/>
      <c r="G5" s="41"/>
      <c r="H5" s="7"/>
      <c r="I5" s="41"/>
    </row>
    <row r="6" spans="1:12" x14ac:dyDescent="0.2">
      <c r="A6" s="41"/>
      <c r="B6" s="8" t="s">
        <v>0</v>
      </c>
      <c r="C6" s="49" t="s">
        <v>1</v>
      </c>
      <c r="D6" s="50"/>
      <c r="E6" s="51"/>
      <c r="F6" s="9" t="s">
        <v>15</v>
      </c>
      <c r="G6" s="8"/>
      <c r="H6" s="10" t="s">
        <v>2</v>
      </c>
      <c r="I6" s="41"/>
    </row>
    <row r="7" spans="1:12" x14ac:dyDescent="0.2">
      <c r="A7" s="41"/>
      <c r="B7" s="11" t="s">
        <v>3</v>
      </c>
      <c r="C7" s="97" t="s">
        <v>31</v>
      </c>
      <c r="D7" s="98"/>
      <c r="E7" s="99"/>
      <c r="F7" s="1">
        <v>0</v>
      </c>
      <c r="G7" s="12">
        <v>1</v>
      </c>
      <c r="H7" s="13">
        <f>F7*G7</f>
        <v>0</v>
      </c>
      <c r="I7" s="41"/>
    </row>
    <row r="8" spans="1:12" x14ac:dyDescent="0.2">
      <c r="A8" s="41"/>
      <c r="B8" s="14" t="s">
        <v>4</v>
      </c>
      <c r="C8" s="89" t="s">
        <v>63</v>
      </c>
      <c r="D8" s="90"/>
      <c r="E8" s="91"/>
      <c r="F8" s="2">
        <v>0</v>
      </c>
      <c r="G8" s="15">
        <v>1</v>
      </c>
      <c r="H8" s="16">
        <f>F8*G8</f>
        <v>0</v>
      </c>
      <c r="I8" s="41"/>
    </row>
    <row r="9" spans="1:12" x14ac:dyDescent="0.2">
      <c r="A9" s="41"/>
      <c r="B9" s="17">
        <v>1</v>
      </c>
      <c r="C9" s="68" t="str">
        <f>B4</f>
        <v>Positie 1: Integrale kosten van configuratie en implementatie</v>
      </c>
      <c r="D9" s="69"/>
      <c r="E9" s="69"/>
      <c r="F9" s="69"/>
      <c r="G9" s="70"/>
      <c r="H9" s="18">
        <f>SUM(H7:H8)</f>
        <v>0</v>
      </c>
      <c r="I9" s="41"/>
      <c r="K9" s="44"/>
    </row>
    <row r="10" spans="1:12" x14ac:dyDescent="0.2">
      <c r="A10" s="41"/>
      <c r="B10" s="41"/>
      <c r="C10" s="41"/>
      <c r="D10" s="41"/>
      <c r="E10" s="41"/>
      <c r="F10" s="41"/>
      <c r="G10" s="41"/>
      <c r="H10" s="7"/>
      <c r="I10" s="41"/>
    </row>
    <row r="11" spans="1:12" ht="29.45" customHeight="1" x14ac:dyDescent="0.2">
      <c r="A11" s="41"/>
      <c r="B11" s="80" t="s">
        <v>40</v>
      </c>
      <c r="C11" s="81"/>
      <c r="D11" s="81"/>
      <c r="E11" s="81"/>
      <c r="F11" s="81"/>
      <c r="G11" s="81"/>
      <c r="H11" s="82"/>
      <c r="I11" s="19"/>
    </row>
    <row r="12" spans="1:12" x14ac:dyDescent="0.2">
      <c r="A12" s="41"/>
      <c r="B12" s="42"/>
      <c r="C12" s="42"/>
      <c r="D12" s="42"/>
      <c r="E12" s="42"/>
      <c r="F12" s="42"/>
      <c r="G12" s="41"/>
      <c r="H12" s="7"/>
      <c r="I12" s="41"/>
    </row>
    <row r="13" spans="1:12" ht="34.15" customHeight="1" x14ac:dyDescent="0.2">
      <c r="A13" s="41"/>
      <c r="B13" s="46" t="s">
        <v>54</v>
      </c>
      <c r="C13" s="47"/>
      <c r="D13" s="47"/>
      <c r="E13" s="47"/>
      <c r="F13" s="47"/>
      <c r="G13" s="47"/>
      <c r="H13" s="48"/>
      <c r="I13" s="41"/>
    </row>
    <row r="14" spans="1:12" x14ac:dyDescent="0.2">
      <c r="A14" s="41"/>
      <c r="B14" s="41"/>
      <c r="C14" s="41"/>
      <c r="D14" s="41"/>
      <c r="E14" s="41"/>
      <c r="F14" s="41"/>
      <c r="G14" s="41"/>
      <c r="H14" s="7"/>
      <c r="I14" s="41"/>
    </row>
    <row r="15" spans="1:12" x14ac:dyDescent="0.2">
      <c r="A15" s="41"/>
      <c r="B15" s="41"/>
      <c r="C15" s="41"/>
      <c r="D15" s="52" t="s">
        <v>30</v>
      </c>
      <c r="E15" s="92"/>
      <c r="F15" s="92"/>
      <c r="G15" s="92"/>
      <c r="H15" s="20"/>
      <c r="I15" s="41"/>
    </row>
    <row r="16" spans="1:12" ht="48" x14ac:dyDescent="0.2">
      <c r="A16" s="41"/>
      <c r="B16" s="8" t="s">
        <v>0</v>
      </c>
      <c r="C16" s="21" t="s">
        <v>6</v>
      </c>
      <c r="D16" s="8" t="s">
        <v>32</v>
      </c>
      <c r="E16" s="8" t="s">
        <v>33</v>
      </c>
      <c r="F16" s="8" t="s">
        <v>27</v>
      </c>
      <c r="G16" s="8" t="s">
        <v>50</v>
      </c>
      <c r="H16" s="22" t="s">
        <v>2</v>
      </c>
      <c r="I16" s="41"/>
      <c r="L16" s="44"/>
    </row>
    <row r="17" spans="1:11" x14ac:dyDescent="0.2">
      <c r="A17" s="41"/>
      <c r="B17" s="23" t="s">
        <v>7</v>
      </c>
      <c r="C17" s="24" t="s">
        <v>8</v>
      </c>
      <c r="D17" s="3">
        <v>0</v>
      </c>
      <c r="E17" s="3">
        <v>0</v>
      </c>
      <c r="F17" s="40">
        <v>1000</v>
      </c>
      <c r="G17" s="25">
        <v>1</v>
      </c>
      <c r="H17" s="13">
        <f>(D17+(E17*F17/100))*G17</f>
        <v>0</v>
      </c>
      <c r="I17" s="41"/>
      <c r="K17" s="44"/>
    </row>
    <row r="18" spans="1:11" x14ac:dyDescent="0.2">
      <c r="A18" s="41"/>
      <c r="B18" s="14" t="s">
        <v>9</v>
      </c>
      <c r="C18" s="14" t="s">
        <v>10</v>
      </c>
      <c r="D18" s="4">
        <v>0</v>
      </c>
      <c r="E18" s="4">
        <v>0</v>
      </c>
      <c r="F18" s="29">
        <v>1000</v>
      </c>
      <c r="G18" s="26">
        <v>1</v>
      </c>
      <c r="H18" s="16">
        <f t="shared" ref="H18:H20" si="0">(D18+(E18*F18/100))*G18</f>
        <v>0</v>
      </c>
      <c r="I18" s="41"/>
    </row>
    <row r="19" spans="1:11" x14ac:dyDescent="0.2">
      <c r="A19" s="41"/>
      <c r="B19" s="23" t="s">
        <v>11</v>
      </c>
      <c r="C19" s="24" t="s">
        <v>12</v>
      </c>
      <c r="D19" s="3">
        <v>0</v>
      </c>
      <c r="E19" s="3">
        <v>0</v>
      </c>
      <c r="F19" s="40">
        <v>1000</v>
      </c>
      <c r="G19" s="25">
        <f t="shared" ref="G19" si="1">G18</f>
        <v>1</v>
      </c>
      <c r="H19" s="13">
        <f t="shared" si="0"/>
        <v>0</v>
      </c>
      <c r="I19" s="41"/>
    </row>
    <row r="20" spans="1:11" x14ac:dyDescent="0.2">
      <c r="A20" s="41"/>
      <c r="B20" s="14" t="s">
        <v>13</v>
      </c>
      <c r="C20" s="27" t="s">
        <v>34</v>
      </c>
      <c r="D20" s="4">
        <v>0</v>
      </c>
      <c r="E20" s="4">
        <v>0</v>
      </c>
      <c r="F20" s="29">
        <v>1000</v>
      </c>
      <c r="G20" s="26">
        <v>5</v>
      </c>
      <c r="H20" s="16">
        <f t="shared" si="0"/>
        <v>0</v>
      </c>
      <c r="I20" s="41"/>
    </row>
    <row r="21" spans="1:11" ht="49.15" customHeight="1" x14ac:dyDescent="0.2">
      <c r="A21" s="41"/>
      <c r="B21" s="8" t="s">
        <v>0</v>
      </c>
      <c r="C21" s="21" t="s">
        <v>6</v>
      </c>
      <c r="D21" s="8" t="s">
        <v>52</v>
      </c>
      <c r="E21" s="8" t="s">
        <v>53</v>
      </c>
      <c r="F21" s="8" t="s">
        <v>27</v>
      </c>
      <c r="G21" s="8" t="s">
        <v>50</v>
      </c>
      <c r="H21" s="22" t="s">
        <v>2</v>
      </c>
      <c r="I21" s="41"/>
    </row>
    <row r="22" spans="1:11" x14ac:dyDescent="0.2">
      <c r="A22" s="41"/>
      <c r="B22" s="23" t="s">
        <v>55</v>
      </c>
      <c r="C22" s="24" t="s">
        <v>8</v>
      </c>
      <c r="D22" s="3">
        <v>0</v>
      </c>
      <c r="E22" s="3">
        <v>0</v>
      </c>
      <c r="F22" s="40">
        <v>1000</v>
      </c>
      <c r="G22" s="25">
        <v>1</v>
      </c>
      <c r="H22" s="13">
        <f t="shared" ref="H22:H25" si="2">(D22+(E22*F22/100))*G22</f>
        <v>0</v>
      </c>
      <c r="I22" s="41"/>
      <c r="K22" s="44"/>
    </row>
    <row r="23" spans="1:11" x14ac:dyDescent="0.2">
      <c r="A23" s="41"/>
      <c r="B23" s="14" t="s">
        <v>56</v>
      </c>
      <c r="C23" s="14" t="s">
        <v>10</v>
      </c>
      <c r="D23" s="4">
        <v>0</v>
      </c>
      <c r="E23" s="4">
        <v>0</v>
      </c>
      <c r="F23" s="29">
        <f t="shared" ref="F23:F25" si="3">F22</f>
        <v>1000</v>
      </c>
      <c r="G23" s="26">
        <v>1</v>
      </c>
      <c r="H23" s="16">
        <f t="shared" si="2"/>
        <v>0</v>
      </c>
      <c r="I23" s="41"/>
    </row>
    <row r="24" spans="1:11" x14ac:dyDescent="0.2">
      <c r="A24" s="41"/>
      <c r="B24" s="23" t="s">
        <v>57</v>
      </c>
      <c r="C24" s="24" t="s">
        <v>12</v>
      </c>
      <c r="D24" s="3">
        <v>0</v>
      </c>
      <c r="E24" s="3">
        <v>0</v>
      </c>
      <c r="F24" s="40">
        <f t="shared" si="3"/>
        <v>1000</v>
      </c>
      <c r="G24" s="25">
        <v>1</v>
      </c>
      <c r="H24" s="13">
        <f t="shared" si="2"/>
        <v>0</v>
      </c>
      <c r="I24" s="41"/>
    </row>
    <row r="25" spans="1:11" x14ac:dyDescent="0.2">
      <c r="A25" s="41"/>
      <c r="B25" s="14" t="s">
        <v>16</v>
      </c>
      <c r="C25" s="27" t="s">
        <v>34</v>
      </c>
      <c r="D25" s="4">
        <v>0</v>
      </c>
      <c r="E25" s="4">
        <v>0</v>
      </c>
      <c r="F25" s="29">
        <f t="shared" si="3"/>
        <v>1000</v>
      </c>
      <c r="G25" s="26">
        <v>5</v>
      </c>
      <c r="H25" s="16">
        <f t="shared" si="2"/>
        <v>0</v>
      </c>
      <c r="I25" s="41"/>
    </row>
    <row r="26" spans="1:11" ht="36" x14ac:dyDescent="0.2">
      <c r="A26" s="41"/>
      <c r="B26" s="8" t="s">
        <v>0</v>
      </c>
      <c r="C26" s="52" t="s">
        <v>45</v>
      </c>
      <c r="D26" s="92"/>
      <c r="E26" s="22" t="s">
        <v>14</v>
      </c>
      <c r="F26" s="22" t="s">
        <v>46</v>
      </c>
      <c r="G26" s="8" t="s">
        <v>50</v>
      </c>
      <c r="H26" s="22" t="s">
        <v>35</v>
      </c>
      <c r="I26" s="19"/>
    </row>
    <row r="27" spans="1:11" ht="26.45" customHeight="1" x14ac:dyDescent="0.2">
      <c r="A27" s="41"/>
      <c r="B27" s="30" t="s">
        <v>17</v>
      </c>
      <c r="C27" s="93" t="s">
        <v>58</v>
      </c>
      <c r="D27" s="94"/>
      <c r="E27" s="3">
        <v>0</v>
      </c>
      <c r="F27" s="31">
        <v>1</v>
      </c>
      <c r="G27" s="25">
        <v>8</v>
      </c>
      <c r="H27" s="13">
        <f t="shared" ref="H27:H28" si="4">G27*F27*E27</f>
        <v>0</v>
      </c>
      <c r="I27" s="19"/>
      <c r="K27" s="45"/>
    </row>
    <row r="28" spans="1:11" ht="31.15" customHeight="1" x14ac:dyDescent="0.2">
      <c r="A28" s="41"/>
      <c r="B28" s="28" t="s">
        <v>18</v>
      </c>
      <c r="C28" s="74" t="s">
        <v>19</v>
      </c>
      <c r="D28" s="75"/>
      <c r="E28" s="5">
        <v>0</v>
      </c>
      <c r="F28" s="32">
        <v>200</v>
      </c>
      <c r="G28" s="26">
        <v>8</v>
      </c>
      <c r="H28" s="16">
        <f t="shared" si="4"/>
        <v>0</v>
      </c>
      <c r="I28" s="19"/>
    </row>
    <row r="29" spans="1:11" ht="25.5" x14ac:dyDescent="0.2">
      <c r="A29" s="19" t="s">
        <v>5</v>
      </c>
      <c r="B29" s="33">
        <v>2</v>
      </c>
      <c r="C29" s="95" t="s">
        <v>61</v>
      </c>
      <c r="D29" s="96"/>
      <c r="E29" s="96"/>
      <c r="F29" s="96"/>
      <c r="G29" s="34"/>
      <c r="H29" s="35">
        <f>SUM(H17:H20)+SUM(H22:H25)+SUM(H27:H28)</f>
        <v>0</v>
      </c>
      <c r="I29" s="19"/>
      <c r="K29" s="44"/>
    </row>
    <row r="30" spans="1:11" x14ac:dyDescent="0.2">
      <c r="A30" s="41"/>
      <c r="B30" s="7"/>
      <c r="C30" s="7"/>
      <c r="D30" s="7"/>
      <c r="E30" s="7"/>
      <c r="F30" s="7"/>
      <c r="G30" s="41"/>
      <c r="H30" s="7"/>
      <c r="I30" s="19"/>
    </row>
    <row r="31" spans="1:11" ht="15.75" x14ac:dyDescent="0.2">
      <c r="A31" s="41"/>
      <c r="B31" s="80" t="s">
        <v>36</v>
      </c>
      <c r="C31" s="81"/>
      <c r="D31" s="81"/>
      <c r="E31" s="81"/>
      <c r="F31" s="81"/>
      <c r="G31" s="81"/>
      <c r="H31" s="82"/>
      <c r="I31" s="19"/>
    </row>
    <row r="32" spans="1:11" x14ac:dyDescent="0.2">
      <c r="A32" s="41"/>
      <c r="B32" s="7"/>
      <c r="C32" s="7"/>
      <c r="D32" s="7"/>
      <c r="E32" s="7"/>
      <c r="F32" s="7"/>
      <c r="G32" s="41"/>
      <c r="H32" s="7"/>
      <c r="I32" s="19"/>
    </row>
    <row r="33" spans="1:9" ht="48" x14ac:dyDescent="0.2">
      <c r="A33" s="41"/>
      <c r="B33" s="8"/>
      <c r="C33" s="68" t="s">
        <v>28</v>
      </c>
      <c r="D33" s="69"/>
      <c r="E33" s="70"/>
      <c r="F33" s="22" t="s">
        <v>49</v>
      </c>
      <c r="G33" s="22" t="s">
        <v>29</v>
      </c>
      <c r="H33" s="22" t="s">
        <v>2</v>
      </c>
      <c r="I33" s="19"/>
    </row>
    <row r="34" spans="1:9" ht="25.9" customHeight="1" x14ac:dyDescent="0.2">
      <c r="A34" s="43" t="s">
        <v>5</v>
      </c>
      <c r="B34" s="30" t="s">
        <v>41</v>
      </c>
      <c r="C34" s="71" t="s">
        <v>37</v>
      </c>
      <c r="D34" s="72">
        <v>96</v>
      </c>
      <c r="E34" s="73"/>
      <c r="F34" s="3">
        <v>0</v>
      </c>
      <c r="G34" s="25">
        <v>20</v>
      </c>
      <c r="H34" s="13">
        <f>F34*G34</f>
        <v>0</v>
      </c>
      <c r="I34" s="19"/>
    </row>
    <row r="35" spans="1:9" ht="18.600000000000001" customHeight="1" x14ac:dyDescent="0.2">
      <c r="A35" s="41"/>
      <c r="B35" s="28" t="s">
        <v>42</v>
      </c>
      <c r="C35" s="74" t="s">
        <v>60</v>
      </c>
      <c r="D35" s="75"/>
      <c r="E35" s="76"/>
      <c r="F35" s="5">
        <v>0</v>
      </c>
      <c r="G35" s="26">
        <v>8</v>
      </c>
      <c r="H35" s="16">
        <f>F35*G35</f>
        <v>0</v>
      </c>
      <c r="I35" s="19"/>
    </row>
    <row r="36" spans="1:9" ht="25.5" x14ac:dyDescent="0.2">
      <c r="A36" s="43" t="s">
        <v>5</v>
      </c>
      <c r="B36" s="30" t="s">
        <v>43</v>
      </c>
      <c r="C36" s="71" t="s">
        <v>59</v>
      </c>
      <c r="D36" s="72"/>
      <c r="E36" s="73"/>
      <c r="F36" s="3">
        <v>0</v>
      </c>
      <c r="G36" s="25">
        <f>60*8</f>
        <v>480</v>
      </c>
      <c r="H36" s="13">
        <f>F36*G36</f>
        <v>0</v>
      </c>
      <c r="I36" s="19"/>
    </row>
    <row r="37" spans="1:9" ht="31.9" customHeight="1" x14ac:dyDescent="0.2">
      <c r="A37" s="43" t="s">
        <v>51</v>
      </c>
      <c r="B37" s="28" t="s">
        <v>44</v>
      </c>
      <c r="C37" s="77" t="s">
        <v>38</v>
      </c>
      <c r="D37" s="78">
        <v>96</v>
      </c>
      <c r="E37" s="79"/>
      <c r="F37" s="5">
        <v>0</v>
      </c>
      <c r="G37" s="26">
        <v>200</v>
      </c>
      <c r="H37" s="16">
        <f>F37*G37</f>
        <v>0</v>
      </c>
      <c r="I37" s="19"/>
    </row>
    <row r="38" spans="1:9" x14ac:dyDescent="0.2">
      <c r="A38" s="41"/>
      <c r="B38" s="33">
        <v>3</v>
      </c>
      <c r="C38" s="68" t="s">
        <v>62</v>
      </c>
      <c r="D38" s="69"/>
      <c r="E38" s="69"/>
      <c r="F38" s="69"/>
      <c r="G38" s="70"/>
      <c r="H38" s="35">
        <f>SUM(H34:H37)</f>
        <v>0</v>
      </c>
      <c r="I38" s="19"/>
    </row>
    <row r="39" spans="1:9" x14ac:dyDescent="0.2">
      <c r="A39" s="41"/>
      <c r="B39" s="7"/>
      <c r="C39" s="7"/>
      <c r="D39" s="7"/>
      <c r="E39" s="7"/>
      <c r="F39" s="7"/>
      <c r="G39" s="7"/>
      <c r="H39" s="7"/>
      <c r="I39" s="19"/>
    </row>
    <row r="40" spans="1:9" ht="15.75" x14ac:dyDescent="0.2">
      <c r="A40" s="41"/>
      <c r="B40" s="80" t="s">
        <v>20</v>
      </c>
      <c r="C40" s="81"/>
      <c r="D40" s="81"/>
      <c r="E40" s="81"/>
      <c r="F40" s="81"/>
      <c r="G40" s="81"/>
      <c r="H40" s="82"/>
      <c r="I40" s="19"/>
    </row>
    <row r="41" spans="1:9" x14ac:dyDescent="0.2">
      <c r="A41" s="41"/>
      <c r="B41" s="8" t="s">
        <v>0</v>
      </c>
      <c r="C41" s="49" t="s">
        <v>21</v>
      </c>
      <c r="D41" s="50"/>
      <c r="E41" s="50"/>
      <c r="F41" s="50"/>
      <c r="G41" s="51"/>
      <c r="H41" s="22" t="s">
        <v>2</v>
      </c>
      <c r="I41" s="41"/>
    </row>
    <row r="42" spans="1:9" x14ac:dyDescent="0.2">
      <c r="A42" s="41"/>
      <c r="B42" s="36">
        <f>B9</f>
        <v>1</v>
      </c>
      <c r="C42" s="83" t="str">
        <f>C9</f>
        <v>Positie 1: Integrale kosten van configuratie en implementatie</v>
      </c>
      <c r="D42" s="84"/>
      <c r="E42" s="84"/>
      <c r="F42" s="84"/>
      <c r="G42" s="85"/>
      <c r="H42" s="13">
        <f>H9</f>
        <v>0</v>
      </c>
      <c r="I42" s="41"/>
    </row>
    <row r="43" spans="1:9" x14ac:dyDescent="0.2">
      <c r="A43" s="41"/>
      <c r="B43" s="37">
        <f>B29</f>
        <v>2</v>
      </c>
      <c r="C43" s="86" t="str">
        <f>C29</f>
        <v>Positie 2: kosten looptijd overeenkomst</v>
      </c>
      <c r="D43" s="87"/>
      <c r="E43" s="87"/>
      <c r="F43" s="87"/>
      <c r="G43" s="88"/>
      <c r="H43" s="16">
        <f>H29</f>
        <v>0</v>
      </c>
      <c r="I43" s="41"/>
    </row>
    <row r="44" spans="1:9" x14ac:dyDescent="0.2">
      <c r="A44" s="41"/>
      <c r="B44" s="36">
        <f>B38</f>
        <v>3</v>
      </c>
      <c r="C44" s="83" t="str">
        <f>C38</f>
        <v>Positie 3: kosten looptijd overeenkomst aanpassingen</v>
      </c>
      <c r="D44" s="84"/>
      <c r="E44" s="84"/>
      <c r="F44" s="84"/>
      <c r="G44" s="85"/>
      <c r="H44" s="13">
        <f>H38</f>
        <v>0</v>
      </c>
      <c r="I44" s="41"/>
    </row>
    <row r="45" spans="1:9" ht="25.5" x14ac:dyDescent="0.2">
      <c r="A45" s="19" t="s">
        <v>5</v>
      </c>
      <c r="B45" s="38"/>
      <c r="C45" s="65" t="s">
        <v>39</v>
      </c>
      <c r="D45" s="66"/>
      <c r="E45" s="66"/>
      <c r="F45" s="66"/>
      <c r="G45" s="67"/>
      <c r="H45" s="39">
        <f>SUM(H42:H44)</f>
        <v>0</v>
      </c>
      <c r="I45" s="19"/>
    </row>
    <row r="46" spans="1:9" x14ac:dyDescent="0.2">
      <c r="A46" s="41"/>
      <c r="B46" s="41"/>
      <c r="C46" s="41"/>
      <c r="D46" s="41"/>
      <c r="E46" s="41"/>
      <c r="F46" s="41"/>
      <c r="G46" s="41"/>
      <c r="H46" s="7"/>
      <c r="I46" s="41"/>
    </row>
    <row r="47" spans="1:9" x14ac:dyDescent="0.2">
      <c r="A47" s="41"/>
      <c r="B47" s="41"/>
      <c r="C47" s="41"/>
      <c r="D47" s="41"/>
      <c r="E47" s="41"/>
      <c r="F47" s="41"/>
      <c r="G47" s="41"/>
      <c r="H47" s="7"/>
      <c r="I47" s="41"/>
    </row>
    <row r="48" spans="1:9" ht="12.75" customHeight="1" x14ac:dyDescent="0.2">
      <c r="A48" s="41"/>
      <c r="B48" s="49" t="s">
        <v>22</v>
      </c>
      <c r="C48" s="50"/>
      <c r="D48" s="50"/>
      <c r="E48" s="50"/>
      <c r="F48" s="51"/>
      <c r="G48" s="52" t="s">
        <v>23</v>
      </c>
      <c r="H48" s="53"/>
      <c r="I48" s="41"/>
    </row>
    <row r="49" spans="1:9" x14ac:dyDescent="0.2">
      <c r="A49" s="41"/>
      <c r="B49" s="24" t="s">
        <v>24</v>
      </c>
      <c r="C49" s="54"/>
      <c r="D49" s="55"/>
      <c r="E49" s="55"/>
      <c r="F49" s="56"/>
      <c r="G49" s="57"/>
      <c r="H49" s="58"/>
      <c r="I49" s="41"/>
    </row>
    <row r="50" spans="1:9" x14ac:dyDescent="0.2">
      <c r="A50" s="41"/>
      <c r="B50" s="14" t="s">
        <v>25</v>
      </c>
      <c r="C50" s="61"/>
      <c r="D50" s="62"/>
      <c r="E50" s="62"/>
      <c r="F50" s="63"/>
      <c r="G50" s="59"/>
      <c r="H50" s="60"/>
      <c r="I50" s="41"/>
    </row>
    <row r="51" spans="1:9" x14ac:dyDescent="0.2">
      <c r="A51" s="41"/>
      <c r="B51" s="41"/>
      <c r="C51" s="41"/>
      <c r="D51" s="41"/>
      <c r="E51" s="41"/>
      <c r="F51" s="41"/>
      <c r="G51" s="41"/>
      <c r="H51" s="7"/>
      <c r="I51" s="41"/>
    </row>
    <row r="52" spans="1:9" x14ac:dyDescent="0.2">
      <c r="A52" s="43"/>
      <c r="B52" s="64" t="s">
        <v>26</v>
      </c>
      <c r="C52" s="64"/>
      <c r="D52" s="64"/>
      <c r="E52" s="64"/>
      <c r="F52" s="64"/>
      <c r="G52" s="64"/>
      <c r="H52" s="64"/>
      <c r="I52" s="41"/>
    </row>
    <row r="53" spans="1:9" x14ac:dyDescent="0.2">
      <c r="A53" s="41"/>
      <c r="B53" s="41"/>
      <c r="C53" s="41"/>
      <c r="D53" s="41"/>
      <c r="E53" s="41"/>
      <c r="F53" s="41"/>
      <c r="G53" s="41"/>
      <c r="H53" s="7"/>
      <c r="I53" s="41"/>
    </row>
    <row r="54" spans="1:9" x14ac:dyDescent="0.2">
      <c r="A54" s="41"/>
      <c r="B54" s="46" t="s">
        <v>48</v>
      </c>
      <c r="C54" s="47"/>
      <c r="D54" s="47"/>
      <c r="E54" s="47"/>
      <c r="F54" s="47"/>
      <c r="G54" s="47"/>
      <c r="H54" s="48"/>
      <c r="I54" s="41"/>
    </row>
    <row r="55" spans="1:9" x14ac:dyDescent="0.2">
      <c r="A55" s="41"/>
      <c r="B55" s="41"/>
      <c r="C55" s="41"/>
      <c r="D55" s="41"/>
      <c r="E55" s="41"/>
      <c r="F55" s="41"/>
      <c r="G55" s="41"/>
      <c r="H55" s="7"/>
      <c r="I55" s="6"/>
    </row>
  </sheetData>
  <sheetProtection algorithmName="SHA-512" hashValue="nPOa4px4bTOg0jFi+CKBcEcFsxKP/P8lHMSaZSXa3pseLX63rscngJHGuXqFsCEHc8dx2VRzfMHmQpnitkub5Q==" saltValue="hov5avBJZAb8OshHm4Qrsg==" spinCount="100000" sheet="1" objects="1" scenarios="1"/>
  <mergeCells count="36">
    <mergeCell ref="C7:E7"/>
    <mergeCell ref="C3:D3"/>
    <mergeCell ref="B4:H4"/>
    <mergeCell ref="C5:D5"/>
    <mergeCell ref="E5:F5"/>
    <mergeCell ref="C6:E6"/>
    <mergeCell ref="B31:H31"/>
    <mergeCell ref="C8:E8"/>
    <mergeCell ref="C9:G9"/>
    <mergeCell ref="B11:H11"/>
    <mergeCell ref="B13:H13"/>
    <mergeCell ref="D15:G15"/>
    <mergeCell ref="C26:D26"/>
    <mergeCell ref="C27:D27"/>
    <mergeCell ref="C28:D28"/>
    <mergeCell ref="C29:D29"/>
    <mergeCell ref="E29:F29"/>
    <mergeCell ref="C45:G45"/>
    <mergeCell ref="C33:E33"/>
    <mergeCell ref="C34:E34"/>
    <mergeCell ref="C35:E35"/>
    <mergeCell ref="C36:E36"/>
    <mergeCell ref="C37:E37"/>
    <mergeCell ref="C38:G38"/>
    <mergeCell ref="B40:H40"/>
    <mergeCell ref="C41:G41"/>
    <mergeCell ref="C42:G42"/>
    <mergeCell ref="C43:G43"/>
    <mergeCell ref="C44:G44"/>
    <mergeCell ref="B54:H54"/>
    <mergeCell ref="B48:F48"/>
    <mergeCell ref="G48:H48"/>
    <mergeCell ref="C49:F49"/>
    <mergeCell ref="G49:H50"/>
    <mergeCell ref="C50:F50"/>
    <mergeCell ref="B52:H5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&amp;C&amp;F</oddHeader>
    <oddFooter>&amp;L&amp;D&amp;CPagina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E517CAB9866E4B8198120A407D4D16" ma:contentTypeVersion="6" ma:contentTypeDescription="Een nieuw document maken." ma:contentTypeScope="" ma:versionID="86ec11df81161b04488f3872f13ffbcb">
  <xsd:schema xmlns:xsd="http://www.w3.org/2001/XMLSchema" xmlns:xs="http://www.w3.org/2001/XMLSchema" xmlns:p="http://schemas.microsoft.com/office/2006/metadata/properties" xmlns:ns2="616b8c4a-bb2b-41ad-afb3-027135dd226b" targetNamespace="http://schemas.microsoft.com/office/2006/metadata/properties" ma:root="true" ma:fieldsID="85f0aab8ebaa8728994f878cada71ba2" ns2:_="">
    <xsd:import namespace="616b8c4a-bb2b-41ad-afb3-027135dd22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b8c4a-bb2b-41ad-afb3-027135dd22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C1A103-7037-4638-83F6-A0E6F90C3965}">
  <ds:schemaRefs>
    <ds:schemaRef ds:uri="http://schemas.microsoft.com/office/2006/metadata/properties"/>
    <ds:schemaRef ds:uri="http://purl.org/dc/terms/"/>
    <ds:schemaRef ds:uri="616b8c4a-bb2b-41ad-afb3-027135dd22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20128E-E7A7-4F5F-B995-4DE115385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6b8c4a-bb2b-41ad-afb3-027135dd22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ACD21-1371-4FE3-BB4E-7394CDD3EC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Prijsformulier Nissewaard</vt:lpstr>
    </vt:vector>
  </TitlesOfParts>
  <Company>Gemeente Vlaardingen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 Pijp - Spark</dc:creator>
  <cp:lastModifiedBy>Marijnissen, Bjorn</cp:lastModifiedBy>
  <cp:lastPrinted>2021-05-05T12:52:46Z</cp:lastPrinted>
  <dcterms:created xsi:type="dcterms:W3CDTF">2019-08-14T09:53:56Z</dcterms:created>
  <dcterms:modified xsi:type="dcterms:W3CDTF">2021-05-05T12:55:34Z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0x01010045E517CAB9866E4B8198120A407D4D16</vt:lpwstr>
  </property>
  <property fmtid="{D5CDD505-2E9C-101B-9397-08002B2CF9AE}" pid="3" name="TaxKeyword">
    <vt:lpwstr/>
  </property>
</Properties>
</file>